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агульское\НЛ\НЛ-2023-13-Т свыше 5 млн\_14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12" i="1" l="1"/>
  <c r="G26" i="1" l="1"/>
</calcChain>
</file>

<file path=xl/sharedStrings.xml><?xml version="1.0" encoding="utf-8"?>
<sst xmlns="http://schemas.openxmlformats.org/spreadsheetml/2006/main" count="96" uniqueCount="44">
  <si>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</si>
  <si>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</si>
  <si>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</si>
  <si>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</si>
  <si>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</si>
  <si>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</si>
  <si>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</si>
  <si>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</si>
  <si>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</si>
  <si>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</si>
  <si>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</si>
  <si>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</si>
  <si>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</si>
  <si>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</si>
  <si>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</si>
  <si>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</si>
  <si>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</si>
  <si>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</si>
  <si>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</si>
  <si>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</si>
  <si>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</si>
  <si>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</si>
  <si>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</si>
  <si>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НЛ</t>
  </si>
  <si>
    <t>ЛОТ ДЕЛИМЫЙ</t>
  </si>
  <si>
    <t>Наименование лота:  "Состав огнезащитный Огракс-СКЭ (11 907,72 кг)"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</si>
  <si>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НЛ-2023/13-Т</t>
    </r>
  </si>
  <si>
    <t>DBB1800010</t>
  </si>
  <si>
    <t>1490149</t>
  </si>
  <si>
    <t>Состав огнезащитный Огракс-СКЭ</t>
  </si>
  <si>
    <t>КГ</t>
  </si>
  <si>
    <t>DBB2200004</t>
  </si>
  <si>
    <t>DBB2200007</t>
  </si>
  <si>
    <t>DBB2200008</t>
  </si>
  <si>
    <t>DBB2200009</t>
  </si>
  <si>
    <t>DBB2200011</t>
  </si>
  <si>
    <t>DBB2200012</t>
  </si>
  <si>
    <t>DBB2200013</t>
  </si>
  <si>
    <t>DBB2200014</t>
  </si>
  <si>
    <t>DBB2200015</t>
  </si>
  <si>
    <t>DBB2200016</t>
  </si>
  <si>
    <t>DBB2200021</t>
  </si>
  <si>
    <t>DBB2200022</t>
  </si>
  <si>
    <t>DBB2200023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</si>
</sst>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zoomScale="85" zoomScaleNormal="80" zoomScaleSheetLayoutView="85" workbookViewId="0">
      <selection activeCell="N36" sqref="N36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21</v>
      </c>
      <c r="I1" s="38"/>
    </row>
    <row r="2" spans="1:17" s="1" customFormat="1" ht="38.25" customHeight="1" x14ac:dyDescent="0.25">
      <c r="A2" s="48" t="s">
        <v>20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22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18</v>
      </c>
      <c r="C10" s="35" t="s">
        <v>1</v>
      </c>
      <c r="D10" s="35" t="s">
        <v>19</v>
      </c>
      <c r="E10" s="8" t="s">
        <v>2</v>
      </c>
      <c r="F10" s="8" t="s">
        <v>3</v>
      </c>
      <c r="G10" s="16" t="s">
        <v>4</v>
      </c>
      <c r="H10" s="9" t="s">
        <v>9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23</v>
      </c>
      <c r="D12" s="34" t="s">
        <v>28</v>
      </c>
      <c r="E12" s="26" t="s">
        <v>29</v>
      </c>
      <c r="F12" s="25" t="s">
        <v>30</v>
      </c>
      <c r="G12" s="32">
        <v>4236.8599999999997</v>
      </c>
      <c r="H12" s="37">
        <v>157</v>
      </c>
      <c r="I12" s="27">
        <v>43191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:A25" si="0">ROW()-11</f>
        <v>2</v>
      </c>
      <c r="B13" s="25" t="s">
        <v>31</v>
      </c>
      <c r="C13" s="25" t="s">
        <v>23</v>
      </c>
      <c r="D13" s="34" t="s">
        <v>28</v>
      </c>
      <c r="E13" s="26" t="s">
        <v>29</v>
      </c>
      <c r="F13" s="25" t="s">
        <v>30</v>
      </c>
      <c r="G13" s="32">
        <v>9.2899999999999991</v>
      </c>
      <c r="H13" s="37">
        <v>157</v>
      </c>
      <c r="I13" s="27">
        <v>43191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si="0"/>
        <v>3</v>
      </c>
      <c r="B14" s="25" t="s">
        <v>32</v>
      </c>
      <c r="C14" s="25" t="s">
        <v>23</v>
      </c>
      <c r="D14" s="34" t="s">
        <v>28</v>
      </c>
      <c r="E14" s="26" t="s">
        <v>29</v>
      </c>
      <c r="F14" s="25" t="s">
        <v>30</v>
      </c>
      <c r="G14" s="32">
        <v>1241.98</v>
      </c>
      <c r="H14" s="37">
        <v>157</v>
      </c>
      <c r="I14" s="27">
        <v>43191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33</v>
      </c>
      <c r="C15" s="25" t="s">
        <v>23</v>
      </c>
      <c r="D15" s="34" t="s">
        <v>28</v>
      </c>
      <c r="E15" s="26" t="s">
        <v>29</v>
      </c>
      <c r="F15" s="25" t="s">
        <v>30</v>
      </c>
      <c r="G15" s="32">
        <v>1241.98</v>
      </c>
      <c r="H15" s="37">
        <v>157</v>
      </c>
      <c r="I15" s="27">
        <v>43191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34</v>
      </c>
      <c r="C16" s="25" t="s">
        <v>23</v>
      </c>
      <c r="D16" s="34" t="s">
        <v>28</v>
      </c>
      <c r="E16" s="26" t="s">
        <v>29</v>
      </c>
      <c r="F16" s="25" t="s">
        <v>30</v>
      </c>
      <c r="G16" s="32">
        <v>1147</v>
      </c>
      <c r="H16" s="37">
        <v>157</v>
      </c>
      <c r="I16" s="27">
        <v>43191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35</v>
      </c>
      <c r="C17" s="25" t="s">
        <v>23</v>
      </c>
      <c r="D17" s="34" t="s">
        <v>28</v>
      </c>
      <c r="E17" s="26" t="s">
        <v>29</v>
      </c>
      <c r="F17" s="25" t="s">
        <v>30</v>
      </c>
      <c r="G17" s="32">
        <v>17.079999999999998</v>
      </c>
      <c r="H17" s="37">
        <v>157</v>
      </c>
      <c r="I17" s="27">
        <v>43191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36</v>
      </c>
      <c r="C18" s="25" t="s">
        <v>23</v>
      </c>
      <c r="D18" s="34" t="s">
        <v>28</v>
      </c>
      <c r="E18" s="26" t="s">
        <v>29</v>
      </c>
      <c r="F18" s="25" t="s">
        <v>30</v>
      </c>
      <c r="G18" s="32">
        <v>17.079999999999998</v>
      </c>
      <c r="H18" s="37">
        <v>157</v>
      </c>
      <c r="I18" s="27">
        <v>43191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37</v>
      </c>
      <c r="C19" s="25" t="s">
        <v>23</v>
      </c>
      <c r="D19" s="34" t="s">
        <v>28</v>
      </c>
      <c r="E19" s="26" t="s">
        <v>29</v>
      </c>
      <c r="F19" s="25" t="s">
        <v>30</v>
      </c>
      <c r="G19" s="32">
        <v>5.36</v>
      </c>
      <c r="H19" s="37">
        <v>157</v>
      </c>
      <c r="I19" s="27">
        <v>43191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0"/>
        <v>9</v>
      </c>
      <c r="B20" s="25" t="s">
        <v>38</v>
      </c>
      <c r="C20" s="25" t="s">
        <v>23</v>
      </c>
      <c r="D20" s="34" t="s">
        <v>28</v>
      </c>
      <c r="E20" s="26" t="s">
        <v>29</v>
      </c>
      <c r="F20" s="25" t="s">
        <v>30</v>
      </c>
      <c r="G20" s="32">
        <v>5.36</v>
      </c>
      <c r="H20" s="37">
        <v>157</v>
      </c>
      <c r="I20" s="27">
        <v>43191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0"/>
        <v>10</v>
      </c>
      <c r="B21" s="25" t="s">
        <v>39</v>
      </c>
      <c r="C21" s="25" t="s">
        <v>23</v>
      </c>
      <c r="D21" s="34" t="s">
        <v>28</v>
      </c>
      <c r="E21" s="26" t="s">
        <v>29</v>
      </c>
      <c r="F21" s="25" t="s">
        <v>30</v>
      </c>
      <c r="G21" s="32">
        <v>15.16</v>
      </c>
      <c r="H21" s="37">
        <v>157</v>
      </c>
      <c r="I21" s="27">
        <v>43191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0"/>
        <v>11</v>
      </c>
      <c r="B22" s="25" t="s">
        <v>40</v>
      </c>
      <c r="C22" s="25" t="s">
        <v>23</v>
      </c>
      <c r="D22" s="34" t="s">
        <v>28</v>
      </c>
      <c r="E22" s="26" t="s">
        <v>29</v>
      </c>
      <c r="F22" s="25" t="s">
        <v>30</v>
      </c>
      <c r="G22" s="32">
        <v>1147</v>
      </c>
      <c r="H22" s="37">
        <v>157</v>
      </c>
      <c r="I22" s="27">
        <v>43191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0"/>
        <v>12</v>
      </c>
      <c r="B23" s="25" t="s">
        <v>41</v>
      </c>
      <c r="C23" s="25" t="s">
        <v>23</v>
      </c>
      <c r="D23" s="34" t="s">
        <v>28</v>
      </c>
      <c r="E23" s="26" t="s">
        <v>29</v>
      </c>
      <c r="F23" s="25" t="s">
        <v>30</v>
      </c>
      <c r="G23" s="32">
        <v>5.86</v>
      </c>
      <c r="H23" s="37">
        <v>157</v>
      </c>
      <c r="I23" s="27">
        <v>43191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f t="shared" si="0"/>
        <v>13</v>
      </c>
      <c r="B24" s="25" t="s">
        <v>42</v>
      </c>
      <c r="C24" s="25" t="s">
        <v>23</v>
      </c>
      <c r="D24" s="34" t="s">
        <v>28</v>
      </c>
      <c r="E24" s="26" t="s">
        <v>29</v>
      </c>
      <c r="F24" s="25" t="s">
        <v>30</v>
      </c>
      <c r="G24" s="32">
        <v>1670.71</v>
      </c>
      <c r="H24" s="37">
        <v>157</v>
      </c>
      <c r="I24" s="27">
        <v>43191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f t="shared" si="0"/>
        <v>14</v>
      </c>
      <c r="B25" s="25" t="s">
        <v>43</v>
      </c>
      <c r="C25" s="25" t="s">
        <v>23</v>
      </c>
      <c r="D25" s="34" t="s">
        <v>28</v>
      </c>
      <c r="E25" s="26" t="s">
        <v>29</v>
      </c>
      <c r="F25" s="25" t="s">
        <v>30</v>
      </c>
      <c r="G25" s="32">
        <v>1147</v>
      </c>
      <c r="H25" s="37">
        <v>157</v>
      </c>
      <c r="I25" s="27">
        <v>43191</v>
      </c>
      <c r="J25" s="36"/>
      <c r="K25" s="20"/>
      <c r="L25" s="20"/>
      <c r="M25" s="20"/>
      <c r="N25" s="20"/>
      <c r="O25" s="20"/>
      <c r="P25" s="20"/>
      <c r="Q25" s="20"/>
    </row>
    <row r="26" spans="1:17" s="4" customFormat="1" ht="15.75" x14ac:dyDescent="0.25">
      <c r="A26" s="39" t="s">
        <v>6</v>
      </c>
      <c r="B26" s="40"/>
      <c r="C26" s="40"/>
      <c r="D26" s="40"/>
      <c r="E26" s="41"/>
      <c r="F26" s="28"/>
      <c r="G26" s="29">
        <f>SUM(G12:G25)</f>
        <v>11907.719999999998</v>
      </c>
      <c r="H26" s="30"/>
      <c r="I26" s="31"/>
      <c r="J26" s="21"/>
      <c r="K26" s="20"/>
      <c r="L26" s="11"/>
      <c r="M26" s="11"/>
      <c r="N26" s="11"/>
      <c r="O26" s="11"/>
      <c r="P26" s="11"/>
      <c r="Q26" s="11"/>
    </row>
    <row r="27" spans="1:17" s="4" customFormat="1" x14ac:dyDescent="0.25">
      <c r="A27" s="56"/>
      <c r="B27" s="57"/>
      <c r="C27" s="57"/>
      <c r="D27" s="57"/>
      <c r="E27" s="57"/>
      <c r="F27" s="57"/>
      <c r="G27" s="57"/>
      <c r="H27" s="57"/>
      <c r="I27" s="58"/>
      <c r="J27" s="11"/>
      <c r="K27" s="22"/>
      <c r="L27" s="11"/>
      <c r="M27" s="11"/>
      <c r="N27" s="11"/>
      <c r="O27" s="11"/>
      <c r="P27" s="11"/>
      <c r="Q27" s="11"/>
    </row>
    <row r="28" spans="1:17" s="4" customFormat="1" ht="92.25" customHeight="1" x14ac:dyDescent="0.25">
      <c r="A28" s="42" t="s">
        <v>7</v>
      </c>
      <c r="B28" s="43"/>
      <c r="C28" s="43"/>
      <c r="D28" s="43"/>
      <c r="E28" s="44"/>
      <c r="F28" s="45" t="s">
        <v>13</v>
      </c>
      <c r="G28" s="45"/>
      <c r="H28" s="45"/>
      <c r="I28" s="45"/>
      <c r="J28" s="11"/>
      <c r="K28" s="11"/>
      <c r="L28" s="11"/>
      <c r="M28" s="11"/>
      <c r="N28" s="11"/>
      <c r="O28" s="11"/>
      <c r="P28" s="11"/>
      <c r="Q28" s="11"/>
    </row>
    <row r="29" spans="1:17" s="4" customFormat="1" ht="15.75" customHeight="1" x14ac:dyDescent="0.25">
      <c r="A29" s="42" t="s">
        <v>8</v>
      </c>
      <c r="B29" s="43"/>
      <c r="C29" s="43"/>
      <c r="D29" s="43"/>
      <c r="E29" s="44"/>
      <c r="F29" s="55" t="s">
        <v>12</v>
      </c>
      <c r="G29" s="55"/>
      <c r="H29" s="55"/>
      <c r="I29" s="55"/>
      <c r="Q29" s="11"/>
    </row>
    <row r="30" spans="1:17" s="4" customFormat="1" ht="33.75" customHeight="1" x14ac:dyDescent="0.25">
      <c r="A30" s="42" t="s">
        <v>14</v>
      </c>
      <c r="B30" s="43"/>
      <c r="C30" s="43"/>
      <c r="D30" s="43"/>
      <c r="E30" s="44"/>
      <c r="F30" s="55" t="s">
        <v>11</v>
      </c>
      <c r="G30" s="55"/>
      <c r="H30" s="55"/>
      <c r="I30" s="55"/>
      <c r="Q30" s="11"/>
    </row>
    <row r="31" spans="1:17" ht="121.5" customHeight="1" x14ac:dyDescent="0.25">
      <c r="A31" s="59" t="s">
        <v>16</v>
      </c>
      <c r="B31" s="59"/>
      <c r="C31" s="59"/>
      <c r="D31" s="59"/>
      <c r="E31" s="59"/>
      <c r="F31" s="60" t="s">
        <v>17</v>
      </c>
      <c r="G31" s="60"/>
      <c r="H31" s="60"/>
      <c r="I31" s="60"/>
    </row>
    <row r="32" spans="1:17" ht="60.75" customHeight="1" x14ac:dyDescent="0.25">
      <c r="A32" s="62"/>
      <c r="B32" s="62"/>
      <c r="C32" s="62"/>
      <c r="D32" s="62"/>
      <c r="E32" s="62"/>
      <c r="F32" s="62"/>
      <c r="G32" s="62"/>
      <c r="H32" s="62"/>
      <c r="I32" s="62"/>
    </row>
    <row r="33" spans="1:17" ht="56.25" customHeight="1" x14ac:dyDescent="0.25">
      <c r="A33" s="54"/>
      <c r="B33" s="54"/>
      <c r="C33" s="54"/>
      <c r="D33" s="54"/>
      <c r="E33" s="54"/>
      <c r="F33" s="61"/>
      <c r="G33" s="61"/>
      <c r="H33" s="61"/>
      <c r="I33" s="61"/>
      <c r="J33" s="5"/>
      <c r="K33" s="5"/>
      <c r="L33" s="5"/>
      <c r="M33" s="5"/>
      <c r="N33" s="5"/>
      <c r="O33" s="5"/>
      <c r="P33" s="5"/>
      <c r="Q33" s="5"/>
    </row>
    <row r="36" spans="1:17" ht="15.75" x14ac:dyDescent="0.25">
      <c r="A36" s="23"/>
    </row>
    <row r="37" spans="1:17" ht="15.75" x14ac:dyDescent="0.25">
      <c r="A37" s="23"/>
    </row>
  </sheetData>
  <mergeCells count="21">
    <mergeCell ref="A33:E33"/>
    <mergeCell ref="A30:E30"/>
    <mergeCell ref="F30:I30"/>
    <mergeCell ref="A27:I27"/>
    <mergeCell ref="A29:E29"/>
    <mergeCell ref="F29:I29"/>
    <mergeCell ref="A31:E31"/>
    <mergeCell ref="F31:I31"/>
    <mergeCell ref="F33:I33"/>
    <mergeCell ref="A32:I32"/>
    <mergeCell ref="H1:I1"/>
    <mergeCell ref="A26:E26"/>
    <mergeCell ref="A28:E28"/>
    <mergeCell ref="F28:I2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2025-02-14T04:14:31Z</cp:lastPrinted>
  <dcterms:created xsi:type="dcterms:W3CDTF">2016-09-16T10:27:35Z</dcterms:created>
  <dcterms:modified xsi:type="dcterms:W3CDTF">2025-02-14T04:14:38Z</dcterms:modified>
</cp:coreProperties>
</file>